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包三" sheetId="1" r:id="rId1"/>
    <sheet name="包三安防小区明细" sheetId="2" r:id="rId2"/>
  </sheets>
  <definedNames>
    <definedName name="_xlnm.Print_Titles" localSheetId="1">包三安防小区明细!$1:$2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<sst xmlns="http://schemas.openxmlformats.org/spreadsheetml/2006/main" count="197" uniqueCount="64">
  <si>
    <t>高唐县公安局视频监控线路传输及运维服务项目-包三清单</t>
  </si>
  <si>
    <t>序号</t>
  </si>
  <si>
    <t>分项名称</t>
  </si>
  <si>
    <t>服务项目</t>
  </si>
  <si>
    <t>产品参数</t>
  </si>
  <si>
    <t>数量</t>
  </si>
  <si>
    <t>单位</t>
  </si>
  <si>
    <t>综合单价（元）</t>
  </si>
  <si>
    <t>合价（元）</t>
  </si>
  <si>
    <t>备注</t>
  </si>
  <si>
    <t>传输、运维</t>
  </si>
  <si>
    <t>智慧安防小区</t>
  </si>
  <si>
    <t>摄像头类型：人脸54台，车辆识别相机54台，全景相机25台，报警柱2台；100M数据专线30条；电源类型为物业电；</t>
  </si>
  <si>
    <t>项</t>
  </si>
  <si>
    <t>合计</t>
  </si>
  <si>
    <t>元</t>
  </si>
  <si>
    <t>包三智慧安防小区项目情况</t>
  </si>
  <si>
    <t>小区名称</t>
  </si>
  <si>
    <t>人脸(台),
型号:</t>
  </si>
  <si>
    <t>位置</t>
  </si>
  <si>
    <t>大门数量</t>
  </si>
  <si>
    <t xml:space="preserve">车辆识别(台),
型号: </t>
  </si>
  <si>
    <t>全景相机（台），型号：DH-IPC-PFW5849-A180-E2-AST</t>
  </si>
  <si>
    <t>电源性质</t>
  </si>
  <si>
    <t>付费模式</t>
  </si>
  <si>
    <t>专线性质</t>
  </si>
  <si>
    <t>带宽（M)</t>
  </si>
  <si>
    <t>南芳园</t>
  </si>
  <si>
    <t>南门</t>
  </si>
  <si>
    <t>小区物业接电</t>
  </si>
  <si>
    <t>物业交费</t>
  </si>
  <si>
    <t>数据专线</t>
  </si>
  <si>
    <t>五美西区</t>
  </si>
  <si>
    <t>东门</t>
  </si>
  <si>
    <t>裕华园</t>
  </si>
  <si>
    <t>腾达创业小区</t>
  </si>
  <si>
    <t>北门</t>
  </si>
  <si>
    <t>时风五百亩</t>
  </si>
  <si>
    <t>金兴鑫居</t>
  </si>
  <si>
    <t>西门</t>
  </si>
  <si>
    <t>书香苑</t>
  </si>
  <si>
    <t>云锦苑</t>
  </si>
  <si>
    <t>水岸香榭</t>
  </si>
  <si>
    <t>东门北</t>
  </si>
  <si>
    <t>东门南</t>
  </si>
  <si>
    <t>地税局家属院</t>
  </si>
  <si>
    <t>泉海科技公寓</t>
  </si>
  <si>
    <t>时风八百亩</t>
  </si>
  <si>
    <t>仁和家园</t>
  </si>
  <si>
    <t>久久星公寓</t>
  </si>
  <si>
    <t>正华文苑</t>
  </si>
  <si>
    <t>人和嘉苑</t>
  </si>
  <si>
    <t>品盛居</t>
  </si>
  <si>
    <t>华盛园</t>
  </si>
  <si>
    <t>隆城华府</t>
  </si>
  <si>
    <t>西华苑小区</t>
  </si>
  <si>
    <t>永泰公馆</t>
  </si>
  <si>
    <t>英伦小镇（盛世家园）</t>
  </si>
  <si>
    <t>舜华苑</t>
  </si>
  <si>
    <t>东南门</t>
  </si>
  <si>
    <t>城市花园</t>
  </si>
  <si>
    <t>西北门</t>
  </si>
  <si>
    <t>西华苑报警柱</t>
  </si>
  <si>
    <t>龙海嘉园-报警柱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</si>
</sst>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name val="微软雅黑"/>
      <charset val="134"/>
    </font>
    <font>
      <sz val="16"/>
      <color theme="1"/>
      <name val="宋体"/>
      <charset val="134"/>
      <scheme val="minor"/>
    </font>
    <font>
      <b/>
      <sz val="8"/>
      <color theme="1"/>
      <name val="微软雅黑"/>
      <charset val="134"/>
    </font>
    <font>
      <sz val="8"/>
      <name val="微软雅黑"/>
      <charset val="134"/>
    </font>
    <font>
      <sz val="8"/>
      <color theme="1"/>
      <name val="微软雅黑"/>
      <charset val="134"/>
    </font>
    <font>
      <sz val="16"/>
      <color rgb="FFFF0000"/>
      <name val="宋体"/>
      <charset val="134"/>
      <scheme val="minor"/>
    </font>
    <font>
      <b/>
      <sz val="8"/>
      <name val="微软雅黑"/>
      <charset val="134"/>
    </font>
    <font>
      <sz val="8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5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Fill="1" applyAlignment="1">
      <alignment wrapText="1"/>
    </xf>
    <xf numFmtId="0" fontId="5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left" vertical="top"/>
    </xf>
    <xf numFmtId="0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zoomScale="160" zoomScaleNormal="160" workbookViewId="0">
      <selection activeCell="B4" sqref="B4:D4"/>
    </sheetView>
  </sheetViews>
  <sheetFormatPr defaultColWidth="9" defaultRowHeight="20.15" customHeight="1"/>
  <cols>
    <col min="1" max="1" width="4.725" customWidth="1"/>
    <col min="2" max="2" width="17.0416666666667" style="23" customWidth="1"/>
    <col min="3" max="3" width="21.8083333333333" style="23" customWidth="1"/>
    <col min="4" max="4" width="44.3166666666667" style="24" customWidth="1"/>
    <col min="5" max="5" width="4.31666666666667" style="25" customWidth="1"/>
    <col min="6" max="6" width="5.45" style="25" customWidth="1"/>
    <col min="7" max="7" width="9.88333333333333" style="26" customWidth="1"/>
    <col min="8" max="8" width="11.9083333333333" style="26" customWidth="1"/>
    <col min="9" max="9" width="9.31666666666667" style="27" customWidth="1"/>
  </cols>
  <sheetData>
    <row r="1" s="20" customFormat="1" ht="40" customHeight="1" spans="1:9">
      <c r="A1" s="28" t="s">
        <v>0</v>
      </c>
      <c r="B1" s="28"/>
      <c r="C1" s="29"/>
      <c r="D1" s="30"/>
      <c r="E1" s="31"/>
      <c r="F1" s="31"/>
      <c r="G1" s="32"/>
      <c r="H1" s="32"/>
      <c r="I1" s="50"/>
    </row>
    <row r="2" s="21" customFormat="1" ht="40" customHeight="1" spans="1:9">
      <c r="A2" s="33" t="s">
        <v>1</v>
      </c>
      <c r="B2" s="33" t="s">
        <v>2</v>
      </c>
      <c r="C2" s="33" t="s">
        <v>3</v>
      </c>
      <c r="D2" s="33" t="s">
        <v>4</v>
      </c>
      <c r="E2" s="33" t="s">
        <v>5</v>
      </c>
      <c r="F2" s="33" t="s">
        <v>6</v>
      </c>
      <c r="G2" s="34" t="s">
        <v>7</v>
      </c>
      <c r="H2" s="34" t="s">
        <v>8</v>
      </c>
      <c r="I2" s="51" t="s">
        <v>9</v>
      </c>
    </row>
    <row r="3" ht="40" customHeight="1" spans="1:9">
      <c r="A3" s="35">
        <v>1</v>
      </c>
      <c r="B3" s="36" t="s">
        <v>10</v>
      </c>
      <c r="C3" s="37" t="s">
        <v>11</v>
      </c>
      <c r="D3" s="38" t="s">
        <v>12</v>
      </c>
      <c r="E3" s="35">
        <v>1</v>
      </c>
      <c r="F3" s="35" t="s">
        <v>13</v>
      </c>
      <c r="G3" s="39"/>
      <c r="H3" s="39"/>
      <c r="I3" s="52"/>
    </row>
    <row r="4" s="22" customFormat="1" ht="40" customHeight="1" spans="1:9">
      <c r="A4" s="40">
        <v>2</v>
      </c>
      <c r="B4" s="41" t="s">
        <v>14</v>
      </c>
      <c r="C4" s="42"/>
      <c r="D4" s="43"/>
      <c r="E4" s="40"/>
      <c r="F4" s="40" t="s">
        <v>15</v>
      </c>
      <c r="G4" s="44"/>
      <c r="H4" s="44"/>
      <c r="I4" s="53"/>
    </row>
    <row r="5" customHeight="1" spans="1:9">
      <c r="A5" s="45"/>
      <c r="B5" s="46"/>
      <c r="C5" s="46"/>
      <c r="D5" s="47"/>
      <c r="E5" s="48"/>
      <c r="F5" s="48"/>
      <c r="G5" s="49"/>
      <c r="H5" s="49"/>
      <c r="I5" s="54"/>
    </row>
    <row r="6" customHeight="1" spans="1:9">
      <c r="A6" s="45"/>
      <c r="B6" s="46"/>
      <c r="C6" s="46"/>
      <c r="D6" s="47"/>
      <c r="E6" s="48"/>
      <c r="F6" s="48"/>
      <c r="G6" s="49"/>
      <c r="H6" s="49"/>
      <c r="I6" s="54"/>
    </row>
    <row r="7" customHeight="1" spans="1:9">
      <c r="A7" s="45"/>
      <c r="B7" s="46"/>
      <c r="C7" s="46"/>
      <c r="D7" s="47"/>
      <c r="E7" s="48"/>
      <c r="F7" s="48"/>
      <c r="G7" s="49"/>
      <c r="H7" s="49"/>
      <c r="I7" s="54"/>
    </row>
    <row r="8" customHeight="1" spans="1:9">
      <c r="A8" s="45"/>
      <c r="B8" s="46"/>
      <c r="C8" s="46"/>
      <c r="D8" s="47"/>
      <c r="E8" s="48"/>
      <c r="F8" s="48"/>
      <c r="G8" s="49"/>
      <c r="H8" s="49"/>
      <c r="I8" s="54"/>
    </row>
    <row r="9" customHeight="1" spans="1:9">
      <c r="A9" s="45"/>
      <c r="B9" s="46"/>
      <c r="C9" s="46"/>
      <c r="D9" s="47"/>
      <c r="E9" s="48"/>
      <c r="F9" s="48"/>
      <c r="G9" s="49"/>
      <c r="H9" s="49"/>
      <c r="I9" s="54"/>
    </row>
    <row r="10" customHeight="1" spans="1:9">
      <c r="A10" s="45"/>
      <c r="B10" s="46"/>
      <c r="C10" s="46"/>
      <c r="D10" s="47"/>
      <c r="E10" s="48"/>
      <c r="F10" s="48"/>
      <c r="G10" s="49"/>
      <c r="H10" s="49"/>
      <c r="I10" s="54"/>
    </row>
    <row r="11" customHeight="1" spans="1:9">
      <c r="A11" s="45"/>
      <c r="B11" s="46"/>
      <c r="C11" s="46"/>
      <c r="D11" s="47"/>
      <c r="E11" s="48"/>
      <c r="F11" s="48"/>
      <c r="G11" s="49"/>
      <c r="H11" s="49"/>
      <c r="I11" s="54"/>
    </row>
    <row r="12" customHeight="1" spans="1:9">
      <c r="A12" s="45"/>
      <c r="B12" s="46"/>
      <c r="C12" s="46"/>
      <c r="D12" s="47"/>
      <c r="E12" s="48"/>
      <c r="F12" s="48"/>
      <c r="G12" s="49"/>
      <c r="H12" s="49"/>
      <c r="I12" s="54"/>
    </row>
    <row r="13" customHeight="1" spans="1:9">
      <c r="A13" s="45"/>
      <c r="B13" s="46"/>
      <c r="C13" s="46"/>
      <c r="D13" s="47"/>
      <c r="E13" s="48"/>
      <c r="F13" s="48"/>
      <c r="G13" s="49"/>
      <c r="H13" s="49"/>
      <c r="I13" s="54"/>
    </row>
    <row r="14" customHeight="1" spans="1:9">
      <c r="A14" s="45"/>
      <c r="B14" s="46"/>
      <c r="C14" s="46"/>
      <c r="D14" s="47"/>
      <c r="E14" s="48"/>
      <c r="F14" s="48"/>
      <c r="G14" s="49"/>
      <c r="H14" s="49"/>
      <c r="I14" s="54"/>
    </row>
    <row r="15" customHeight="1" spans="1:9">
      <c r="A15" s="45"/>
      <c r="B15" s="46"/>
      <c r="C15" s="46"/>
      <c r="D15" s="47"/>
      <c r="E15" s="48"/>
      <c r="F15" s="48"/>
      <c r="G15" s="49"/>
      <c r="H15" s="49"/>
      <c r="I15" s="54"/>
    </row>
    <row r="16" customHeight="1" spans="1:9">
      <c r="A16" s="45"/>
      <c r="B16" s="46"/>
      <c r="C16" s="46"/>
      <c r="D16" s="47"/>
      <c r="E16" s="48"/>
      <c r="F16" s="48"/>
      <c r="G16" s="49"/>
      <c r="H16" s="49"/>
      <c r="I16" s="54"/>
    </row>
    <row r="17" customHeight="1" spans="1:9">
      <c r="A17" s="45"/>
      <c r="B17" s="46"/>
      <c r="C17" s="46"/>
      <c r="D17" s="47"/>
      <c r="E17" s="48"/>
      <c r="F17" s="48"/>
      <c r="G17" s="49"/>
      <c r="H17" s="49"/>
      <c r="I17" s="54"/>
    </row>
  </sheetData>
  <mergeCells count="2">
    <mergeCell ref="A1:I1"/>
    <mergeCell ref="B4:D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selection activeCell="F6" sqref="F6"/>
    </sheetView>
  </sheetViews>
  <sheetFormatPr defaultColWidth="9" defaultRowHeight="13.5"/>
  <cols>
    <col min="1" max="1" width="6.5" style="2" customWidth="1"/>
    <col min="2" max="2" width="21" style="2" customWidth="1"/>
    <col min="3" max="3" width="10" style="2" customWidth="1"/>
    <col min="4" max="4" width="9" style="2"/>
    <col min="5" max="5" width="6.25" style="2" customWidth="1"/>
    <col min="6" max="6" width="10.375" style="2" customWidth="1"/>
    <col min="7" max="7" width="9" style="2"/>
    <col min="8" max="8" width="17.625" style="2" customWidth="1"/>
    <col min="9" max="9" width="14.625" style="2" customWidth="1"/>
    <col min="10" max="12" width="9" style="2"/>
    <col min="13" max="16384" width="9" style="3"/>
  </cols>
  <sheetData>
    <row r="1" s="1" customFormat="1" ht="35" customHeight="1" spans="1:12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54" spans="1:12">
      <c r="A2" s="5" t="s">
        <v>1</v>
      </c>
      <c r="B2" s="5" t="s">
        <v>17</v>
      </c>
      <c r="C2" s="5" t="s">
        <v>18</v>
      </c>
      <c r="D2" s="5" t="s">
        <v>19</v>
      </c>
      <c r="E2" s="5" t="s">
        <v>20</v>
      </c>
      <c r="F2" s="5" t="s">
        <v>21</v>
      </c>
      <c r="G2" s="5" t="s">
        <v>19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</row>
    <row r="3" ht="15.75" customHeight="1" spans="1:12">
      <c r="A3" s="6">
        <v>1</v>
      </c>
      <c r="B3" s="7" t="s">
        <v>27</v>
      </c>
      <c r="C3" s="8">
        <v>2</v>
      </c>
      <c r="D3" s="8" t="s">
        <v>28</v>
      </c>
      <c r="E3" s="8">
        <v>1</v>
      </c>
      <c r="F3" s="8">
        <v>2</v>
      </c>
      <c r="G3" s="8" t="s">
        <v>28</v>
      </c>
      <c r="H3" s="8">
        <v>1</v>
      </c>
      <c r="I3" s="9" t="s">
        <v>29</v>
      </c>
      <c r="J3" s="9" t="s">
        <v>30</v>
      </c>
      <c r="K3" s="9" t="s">
        <v>31</v>
      </c>
      <c r="L3" s="9">
        <v>100</v>
      </c>
    </row>
    <row r="4" ht="15.75" customHeight="1" spans="1:12">
      <c r="A4" s="9">
        <v>2</v>
      </c>
      <c r="B4" s="10" t="s">
        <v>32</v>
      </c>
      <c r="C4" s="8">
        <v>2</v>
      </c>
      <c r="D4" s="8" t="s">
        <v>33</v>
      </c>
      <c r="E4" s="8">
        <v>1</v>
      </c>
      <c r="F4" s="8">
        <v>2</v>
      </c>
      <c r="G4" s="8" t="s">
        <v>33</v>
      </c>
      <c r="H4" s="8">
        <v>1</v>
      </c>
      <c r="I4" s="9" t="s">
        <v>29</v>
      </c>
      <c r="J4" s="9" t="s">
        <v>30</v>
      </c>
      <c r="K4" s="9" t="s">
        <v>31</v>
      </c>
      <c r="L4" s="9">
        <v>100</v>
      </c>
    </row>
    <row r="5" ht="15.75" customHeight="1" spans="1:12">
      <c r="A5" s="9">
        <v>3</v>
      </c>
      <c r="B5" s="10" t="s">
        <v>34</v>
      </c>
      <c r="C5" s="8">
        <v>2</v>
      </c>
      <c r="D5" s="8" t="s">
        <v>28</v>
      </c>
      <c r="E5" s="8">
        <v>1</v>
      </c>
      <c r="F5" s="8">
        <v>2</v>
      </c>
      <c r="G5" s="8" t="s">
        <v>28</v>
      </c>
      <c r="H5" s="8">
        <v>1</v>
      </c>
      <c r="I5" s="9" t="s">
        <v>29</v>
      </c>
      <c r="J5" s="9" t="s">
        <v>30</v>
      </c>
      <c r="K5" s="9" t="s">
        <v>31</v>
      </c>
      <c r="L5" s="9">
        <v>100</v>
      </c>
    </row>
    <row r="6" ht="15.75" customHeight="1" spans="1:12">
      <c r="A6" s="9">
        <v>4</v>
      </c>
      <c r="B6" s="10" t="s">
        <v>35</v>
      </c>
      <c r="C6" s="8">
        <v>2</v>
      </c>
      <c r="D6" s="8" t="s">
        <v>36</v>
      </c>
      <c r="E6" s="8">
        <v>1</v>
      </c>
      <c r="F6" s="8">
        <v>2</v>
      </c>
      <c r="G6" s="8" t="s">
        <v>36</v>
      </c>
      <c r="H6" s="8">
        <v>1</v>
      </c>
      <c r="I6" s="9" t="s">
        <v>29</v>
      </c>
      <c r="J6" s="9" t="s">
        <v>30</v>
      </c>
      <c r="K6" s="9" t="s">
        <v>31</v>
      </c>
      <c r="L6" s="9">
        <v>100</v>
      </c>
    </row>
    <row r="7" ht="15.75" customHeight="1" spans="1:12">
      <c r="A7" s="9">
        <v>5</v>
      </c>
      <c r="B7" s="10" t="s">
        <v>37</v>
      </c>
      <c r="C7" s="8">
        <v>2</v>
      </c>
      <c r="D7" s="8" t="s">
        <v>33</v>
      </c>
      <c r="E7" s="8">
        <v>1</v>
      </c>
      <c r="F7" s="8">
        <v>2</v>
      </c>
      <c r="G7" s="8" t="s">
        <v>33</v>
      </c>
      <c r="H7" s="8">
        <v>1</v>
      </c>
      <c r="I7" s="9" t="s">
        <v>29</v>
      </c>
      <c r="J7" s="9" t="s">
        <v>30</v>
      </c>
      <c r="K7" s="9" t="s">
        <v>31</v>
      </c>
      <c r="L7" s="9">
        <v>100</v>
      </c>
    </row>
    <row r="8" ht="15.75" customHeight="1" spans="1:12">
      <c r="A8" s="9">
        <v>6</v>
      </c>
      <c r="B8" s="10" t="s">
        <v>38</v>
      </c>
      <c r="C8" s="8">
        <v>2</v>
      </c>
      <c r="D8" s="8" t="s">
        <v>39</v>
      </c>
      <c r="E8" s="8">
        <v>1</v>
      </c>
      <c r="F8" s="8">
        <v>2</v>
      </c>
      <c r="G8" s="8" t="s">
        <v>39</v>
      </c>
      <c r="H8" s="8">
        <v>1</v>
      </c>
      <c r="I8" s="9" t="s">
        <v>29</v>
      </c>
      <c r="J8" s="9" t="s">
        <v>30</v>
      </c>
      <c r="K8" s="9" t="s">
        <v>31</v>
      </c>
      <c r="L8" s="9">
        <v>100</v>
      </c>
    </row>
    <row r="9" ht="15.75" customHeight="1" spans="1:12">
      <c r="A9" s="9">
        <v>7</v>
      </c>
      <c r="B9" s="10" t="s">
        <v>40</v>
      </c>
      <c r="C9" s="8">
        <v>2</v>
      </c>
      <c r="D9" s="8" t="s">
        <v>33</v>
      </c>
      <c r="E9" s="8">
        <v>1</v>
      </c>
      <c r="F9" s="8">
        <v>2</v>
      </c>
      <c r="G9" s="8" t="s">
        <v>33</v>
      </c>
      <c r="H9" s="8">
        <v>1</v>
      </c>
      <c r="I9" s="9" t="s">
        <v>29</v>
      </c>
      <c r="J9" s="9" t="s">
        <v>30</v>
      </c>
      <c r="K9" s="9" t="s">
        <v>31</v>
      </c>
      <c r="L9" s="9">
        <v>100</v>
      </c>
    </row>
    <row r="10" ht="15.75" customHeight="1" spans="1:12">
      <c r="A10" s="9">
        <v>8</v>
      </c>
      <c r="B10" s="10" t="s">
        <v>41</v>
      </c>
      <c r="C10" s="8">
        <v>2</v>
      </c>
      <c r="D10" s="8" t="s">
        <v>36</v>
      </c>
      <c r="E10" s="8">
        <v>1</v>
      </c>
      <c r="F10" s="8">
        <v>2</v>
      </c>
      <c r="G10" s="8" t="s">
        <v>36</v>
      </c>
      <c r="H10" s="8">
        <v>1</v>
      </c>
      <c r="I10" s="9" t="s">
        <v>29</v>
      </c>
      <c r="J10" s="9" t="s">
        <v>30</v>
      </c>
      <c r="K10" s="9" t="s">
        <v>31</v>
      </c>
      <c r="L10" s="9">
        <v>100</v>
      </c>
    </row>
    <row r="11" ht="15.75" customHeight="1" spans="1:12">
      <c r="A11" s="6">
        <v>9</v>
      </c>
      <c r="B11" s="11" t="s">
        <v>42</v>
      </c>
      <c r="C11" s="8">
        <v>2</v>
      </c>
      <c r="D11" s="8" t="s">
        <v>43</v>
      </c>
      <c r="E11" s="8">
        <v>1</v>
      </c>
      <c r="F11" s="8">
        <v>1</v>
      </c>
      <c r="G11" s="8" t="s">
        <v>43</v>
      </c>
      <c r="H11" s="12"/>
      <c r="I11" s="9" t="s">
        <v>29</v>
      </c>
      <c r="J11" s="9" t="s">
        <v>30</v>
      </c>
      <c r="K11" s="9" t="s">
        <v>31</v>
      </c>
      <c r="L11" s="9">
        <v>100</v>
      </c>
    </row>
    <row r="12" ht="15.75" customHeight="1" spans="1:12">
      <c r="A12" s="13"/>
      <c r="B12" s="14"/>
      <c r="C12" s="8">
        <v>2</v>
      </c>
      <c r="D12" s="8" t="s">
        <v>44</v>
      </c>
      <c r="E12" s="8">
        <v>1</v>
      </c>
      <c r="F12" s="8">
        <v>2</v>
      </c>
      <c r="G12" s="8" t="s">
        <v>44</v>
      </c>
      <c r="H12" s="12">
        <v>1</v>
      </c>
      <c r="I12" s="6" t="s">
        <v>29</v>
      </c>
      <c r="J12" s="6" t="s">
        <v>30</v>
      </c>
      <c r="K12" s="6" t="s">
        <v>31</v>
      </c>
      <c r="L12" s="6">
        <v>100</v>
      </c>
    </row>
    <row r="13" ht="15.75" customHeight="1" spans="1:12">
      <c r="A13" s="9">
        <v>10</v>
      </c>
      <c r="B13" s="10" t="s">
        <v>45</v>
      </c>
      <c r="C13" s="8">
        <v>2</v>
      </c>
      <c r="D13" s="8" t="s">
        <v>33</v>
      </c>
      <c r="E13" s="8">
        <v>1</v>
      </c>
      <c r="F13" s="8">
        <v>2</v>
      </c>
      <c r="G13" s="8" t="s">
        <v>33</v>
      </c>
      <c r="H13" s="8">
        <v>1</v>
      </c>
      <c r="I13" s="9" t="s">
        <v>29</v>
      </c>
      <c r="J13" s="9" t="s">
        <v>30</v>
      </c>
      <c r="K13" s="9" t="s">
        <v>31</v>
      </c>
      <c r="L13" s="9">
        <v>100</v>
      </c>
    </row>
    <row r="14" ht="15.75" customHeight="1" spans="1:12">
      <c r="A14" s="9">
        <v>11</v>
      </c>
      <c r="B14" s="10" t="s">
        <v>46</v>
      </c>
      <c r="C14" s="8">
        <f>1*2</f>
        <v>2</v>
      </c>
      <c r="D14" s="8" t="s">
        <v>39</v>
      </c>
      <c r="E14" s="8">
        <v>1</v>
      </c>
      <c r="F14" s="8">
        <f>1*2</f>
        <v>2</v>
      </c>
      <c r="G14" s="8" t="s">
        <v>39</v>
      </c>
      <c r="H14" s="8">
        <v>1</v>
      </c>
      <c r="I14" s="9" t="s">
        <v>29</v>
      </c>
      <c r="J14" s="9" t="s">
        <v>30</v>
      </c>
      <c r="K14" s="9" t="s">
        <v>31</v>
      </c>
      <c r="L14" s="9">
        <v>100</v>
      </c>
    </row>
    <row r="15" ht="15.75" customHeight="1" spans="1:12">
      <c r="A15" s="9">
        <v>12</v>
      </c>
      <c r="B15" s="10" t="s">
        <v>47</v>
      </c>
      <c r="C15" s="8">
        <f>1*2</f>
        <v>2</v>
      </c>
      <c r="D15" s="8" t="s">
        <v>33</v>
      </c>
      <c r="E15" s="8">
        <v>1</v>
      </c>
      <c r="F15" s="8">
        <f>1*2</f>
        <v>2</v>
      </c>
      <c r="G15" s="8" t="s">
        <v>33</v>
      </c>
      <c r="H15" s="8">
        <v>1</v>
      </c>
      <c r="I15" s="9" t="s">
        <v>29</v>
      </c>
      <c r="J15" s="9" t="s">
        <v>30</v>
      </c>
      <c r="K15" s="9" t="s">
        <v>31</v>
      </c>
      <c r="L15" s="9">
        <v>100</v>
      </c>
    </row>
    <row r="16" ht="15.75" customHeight="1" spans="1:12">
      <c r="A16" s="9">
        <v>13</v>
      </c>
      <c r="B16" s="10" t="s">
        <v>48</v>
      </c>
      <c r="C16" s="8">
        <f>1*2</f>
        <v>2</v>
      </c>
      <c r="D16" s="8" t="s">
        <v>33</v>
      </c>
      <c r="E16" s="8">
        <v>1</v>
      </c>
      <c r="F16" s="8">
        <f>1*2</f>
        <v>2</v>
      </c>
      <c r="G16" s="8" t="s">
        <v>33</v>
      </c>
      <c r="H16" s="8">
        <v>1</v>
      </c>
      <c r="I16" s="9" t="s">
        <v>29</v>
      </c>
      <c r="J16" s="9" t="s">
        <v>30</v>
      </c>
      <c r="K16" s="9" t="s">
        <v>31</v>
      </c>
      <c r="L16" s="9">
        <v>100</v>
      </c>
    </row>
    <row r="17" ht="15.75" customHeight="1" spans="1:12">
      <c r="A17" s="9">
        <v>14</v>
      </c>
      <c r="B17" s="10" t="s">
        <v>49</v>
      </c>
      <c r="C17" s="8">
        <f>1*2</f>
        <v>2</v>
      </c>
      <c r="D17" s="8" t="s">
        <v>39</v>
      </c>
      <c r="E17" s="8">
        <v>1</v>
      </c>
      <c r="F17" s="8">
        <f>1*2</f>
        <v>2</v>
      </c>
      <c r="G17" s="8" t="s">
        <v>39</v>
      </c>
      <c r="H17" s="8">
        <v>1</v>
      </c>
      <c r="I17" s="9" t="s">
        <v>29</v>
      </c>
      <c r="J17" s="9" t="s">
        <v>30</v>
      </c>
      <c r="K17" s="9" t="s">
        <v>31</v>
      </c>
      <c r="L17" s="9">
        <v>100</v>
      </c>
    </row>
    <row r="18" ht="15.75" customHeight="1" spans="1:12">
      <c r="A18" s="9">
        <v>15</v>
      </c>
      <c r="B18" s="10" t="s">
        <v>50</v>
      </c>
      <c r="C18" s="8">
        <f>1*2</f>
        <v>2</v>
      </c>
      <c r="D18" s="8" t="s">
        <v>36</v>
      </c>
      <c r="E18" s="8">
        <v>1</v>
      </c>
      <c r="F18" s="8">
        <f>1*2</f>
        <v>2</v>
      </c>
      <c r="G18" s="8" t="s">
        <v>36</v>
      </c>
      <c r="H18" s="8">
        <v>1</v>
      </c>
      <c r="I18" s="9" t="s">
        <v>29</v>
      </c>
      <c r="J18" s="9" t="s">
        <v>30</v>
      </c>
      <c r="K18" s="9" t="s">
        <v>31</v>
      </c>
      <c r="L18" s="9">
        <v>100</v>
      </c>
    </row>
    <row r="19" ht="15.75" customHeight="1" spans="1:12">
      <c r="A19" s="6">
        <v>16</v>
      </c>
      <c r="B19" s="11" t="s">
        <v>51</v>
      </c>
      <c r="C19" s="8">
        <f>1*2</f>
        <v>2</v>
      </c>
      <c r="D19" s="8" t="s">
        <v>33</v>
      </c>
      <c r="E19" s="8">
        <v>1</v>
      </c>
      <c r="F19" s="8">
        <f>1*2</f>
        <v>2</v>
      </c>
      <c r="G19" s="8" t="s">
        <v>33</v>
      </c>
      <c r="H19" s="12">
        <v>1</v>
      </c>
      <c r="I19" s="6" t="s">
        <v>29</v>
      </c>
      <c r="J19" s="6" t="s">
        <v>30</v>
      </c>
      <c r="K19" s="6" t="s">
        <v>31</v>
      </c>
      <c r="L19" s="6">
        <v>100</v>
      </c>
    </row>
    <row r="20" ht="15.75" customHeight="1" spans="1:12">
      <c r="A20" s="13"/>
      <c r="B20" s="14"/>
      <c r="C20" s="8">
        <f>1*2</f>
        <v>2</v>
      </c>
      <c r="D20" s="8" t="s">
        <v>39</v>
      </c>
      <c r="E20" s="8">
        <v>1</v>
      </c>
      <c r="F20" s="8">
        <f>1*2</f>
        <v>2</v>
      </c>
      <c r="G20" s="8" t="s">
        <v>39</v>
      </c>
      <c r="H20" s="12">
        <v>1</v>
      </c>
      <c r="I20" s="6" t="s">
        <v>29</v>
      </c>
      <c r="J20" s="6" t="s">
        <v>30</v>
      </c>
      <c r="K20" s="6" t="s">
        <v>31</v>
      </c>
      <c r="L20" s="6">
        <v>100</v>
      </c>
    </row>
    <row r="21" ht="15.75" customHeight="1" spans="1:12">
      <c r="A21" s="9">
        <v>17</v>
      </c>
      <c r="B21" s="10" t="s">
        <v>52</v>
      </c>
      <c r="C21" s="8">
        <f>1*2</f>
        <v>2</v>
      </c>
      <c r="D21" s="8" t="s">
        <v>33</v>
      </c>
      <c r="E21" s="8">
        <v>1</v>
      </c>
      <c r="F21" s="8">
        <f>1*2</f>
        <v>2</v>
      </c>
      <c r="G21" s="8" t="s">
        <v>33</v>
      </c>
      <c r="H21" s="8">
        <v>1</v>
      </c>
      <c r="I21" s="9" t="s">
        <v>29</v>
      </c>
      <c r="J21" s="9" t="s">
        <v>30</v>
      </c>
      <c r="K21" s="9" t="s">
        <v>31</v>
      </c>
      <c r="L21" s="9">
        <v>100</v>
      </c>
    </row>
    <row r="22" ht="15.75" customHeight="1" spans="1:12">
      <c r="A22" s="9">
        <v>18</v>
      </c>
      <c r="B22" s="10" t="s">
        <v>53</v>
      </c>
      <c r="C22" s="8">
        <f>1*2</f>
        <v>2</v>
      </c>
      <c r="D22" s="8" t="s">
        <v>33</v>
      </c>
      <c r="E22" s="8">
        <v>1</v>
      </c>
      <c r="F22" s="8">
        <f>1*2</f>
        <v>2</v>
      </c>
      <c r="G22" s="8" t="s">
        <v>33</v>
      </c>
      <c r="H22" s="8">
        <v>1</v>
      </c>
      <c r="I22" s="9" t="s">
        <v>29</v>
      </c>
      <c r="J22" s="9" t="s">
        <v>30</v>
      </c>
      <c r="K22" s="9" t="s">
        <v>31</v>
      </c>
      <c r="L22" s="9">
        <v>100</v>
      </c>
    </row>
    <row r="23" ht="15.75" customHeight="1" spans="1:12">
      <c r="A23" s="9">
        <v>19</v>
      </c>
      <c r="B23" s="10" t="s">
        <v>54</v>
      </c>
      <c r="C23" s="8">
        <v>2</v>
      </c>
      <c r="D23" s="8" t="s">
        <v>33</v>
      </c>
      <c r="E23" s="8">
        <v>1</v>
      </c>
      <c r="F23" s="8">
        <v>2</v>
      </c>
      <c r="G23" s="8" t="s">
        <v>33</v>
      </c>
      <c r="H23" s="8">
        <v>1</v>
      </c>
      <c r="I23" s="6" t="s">
        <v>29</v>
      </c>
      <c r="J23" s="6" t="s">
        <v>30</v>
      </c>
      <c r="K23" s="6" t="s">
        <v>31</v>
      </c>
      <c r="L23" s="6">
        <v>100</v>
      </c>
    </row>
    <row r="24" ht="15.75" customHeight="1" spans="1:12">
      <c r="A24" s="9">
        <v>20</v>
      </c>
      <c r="B24" s="10" t="s">
        <v>55</v>
      </c>
      <c r="C24" s="8">
        <f>1*2</f>
        <v>2</v>
      </c>
      <c r="D24" s="8" t="s">
        <v>33</v>
      </c>
      <c r="E24" s="8">
        <v>1</v>
      </c>
      <c r="F24" s="8">
        <f>1*2</f>
        <v>2</v>
      </c>
      <c r="G24" s="8" t="s">
        <v>33</v>
      </c>
      <c r="H24" s="8">
        <v>1</v>
      </c>
      <c r="I24" s="9" t="s">
        <v>29</v>
      </c>
      <c r="J24" s="9" t="s">
        <v>30</v>
      </c>
      <c r="K24" s="9" t="s">
        <v>31</v>
      </c>
      <c r="L24" s="9">
        <v>100</v>
      </c>
    </row>
    <row r="25" ht="15.75" customHeight="1" spans="1:12">
      <c r="A25" s="9">
        <v>21</v>
      </c>
      <c r="B25" s="10" t="s">
        <v>56</v>
      </c>
      <c r="C25" s="8">
        <v>2</v>
      </c>
      <c r="D25" s="8" t="s">
        <v>39</v>
      </c>
      <c r="E25" s="8">
        <v>1</v>
      </c>
      <c r="F25" s="8">
        <v>2</v>
      </c>
      <c r="G25" s="8" t="s">
        <v>39</v>
      </c>
      <c r="H25" s="8">
        <v>1</v>
      </c>
      <c r="I25" s="9" t="s">
        <v>29</v>
      </c>
      <c r="J25" s="9" t="s">
        <v>30</v>
      </c>
      <c r="K25" s="9" t="s">
        <v>31</v>
      </c>
      <c r="L25" s="9">
        <v>100</v>
      </c>
    </row>
    <row r="26" ht="15.75" customHeight="1" spans="1:12">
      <c r="A26" s="9">
        <v>22</v>
      </c>
      <c r="B26" s="10" t="s">
        <v>57</v>
      </c>
      <c r="C26" s="8">
        <v>2</v>
      </c>
      <c r="D26" s="8" t="s">
        <v>33</v>
      </c>
      <c r="E26" s="8">
        <v>1</v>
      </c>
      <c r="F26" s="8">
        <v>2</v>
      </c>
      <c r="G26" s="8" t="s">
        <v>33</v>
      </c>
      <c r="H26" s="8">
        <v>1</v>
      </c>
      <c r="I26" s="9" t="s">
        <v>29</v>
      </c>
      <c r="J26" s="9" t="s">
        <v>30</v>
      </c>
      <c r="K26" s="9" t="s">
        <v>31</v>
      </c>
      <c r="L26" s="9">
        <v>100</v>
      </c>
    </row>
    <row r="27" ht="15.75" customHeight="1" spans="1:12">
      <c r="A27" s="9">
        <v>23</v>
      </c>
      <c r="B27" s="10" t="s">
        <v>58</v>
      </c>
      <c r="C27" s="8">
        <v>2</v>
      </c>
      <c r="D27" s="8" t="s">
        <v>59</v>
      </c>
      <c r="E27" s="8">
        <v>1</v>
      </c>
      <c r="F27" s="8">
        <v>2</v>
      </c>
      <c r="G27" s="8" t="s">
        <v>59</v>
      </c>
      <c r="H27" s="8">
        <v>1</v>
      </c>
      <c r="I27" s="6" t="s">
        <v>29</v>
      </c>
      <c r="J27" s="6" t="s">
        <v>30</v>
      </c>
      <c r="K27" s="6" t="s">
        <v>31</v>
      </c>
      <c r="L27" s="6">
        <v>100</v>
      </c>
    </row>
    <row r="28" ht="15.75" customHeight="1" spans="1:12">
      <c r="A28" s="9">
        <v>24</v>
      </c>
      <c r="B28" s="10" t="s">
        <v>60</v>
      </c>
      <c r="C28" s="8">
        <v>2</v>
      </c>
      <c r="D28" s="8" t="s">
        <v>33</v>
      </c>
      <c r="E28" s="8">
        <v>1</v>
      </c>
      <c r="F28" s="8">
        <v>2</v>
      </c>
      <c r="G28" s="8" t="s">
        <v>33</v>
      </c>
      <c r="H28" s="8"/>
      <c r="I28" s="9" t="s">
        <v>29</v>
      </c>
      <c r="J28" s="9" t="s">
        <v>30</v>
      </c>
      <c r="K28" s="9" t="s">
        <v>31</v>
      </c>
      <c r="L28" s="9">
        <v>100</v>
      </c>
    </row>
    <row r="29" ht="15.75" customHeight="1" spans="1:12">
      <c r="A29" s="9"/>
      <c r="B29" s="10"/>
      <c r="C29" s="8">
        <v>2</v>
      </c>
      <c r="D29" s="8" t="s">
        <v>36</v>
      </c>
      <c r="E29" s="8">
        <v>1</v>
      </c>
      <c r="F29" s="8">
        <v>2</v>
      </c>
      <c r="G29" s="8" t="s">
        <v>36</v>
      </c>
      <c r="H29" s="8">
        <v>1</v>
      </c>
      <c r="I29" s="9"/>
      <c r="J29" s="9"/>
      <c r="K29" s="9"/>
      <c r="L29" s="9"/>
    </row>
    <row r="30" ht="15.75" customHeight="1" spans="1:12">
      <c r="A30" s="9"/>
      <c r="B30" s="10"/>
      <c r="C30" s="15"/>
      <c r="D30" s="8" t="s">
        <v>61</v>
      </c>
      <c r="E30" s="8">
        <v>1</v>
      </c>
      <c r="F30" s="8">
        <v>1</v>
      </c>
      <c r="G30" s="15"/>
      <c r="H30" s="8"/>
      <c r="I30" s="9"/>
      <c r="J30" s="9" t="s">
        <v>30</v>
      </c>
      <c r="K30" s="9" t="s">
        <v>31</v>
      </c>
      <c r="L30" s="9">
        <v>100</v>
      </c>
    </row>
    <row r="31" ht="15.75" customHeight="1" spans="1:12">
      <c r="A31" s="9">
        <v>25</v>
      </c>
      <c r="B31" s="16" t="s">
        <v>62</v>
      </c>
      <c r="C31" s="15"/>
      <c r="D31" s="8"/>
      <c r="E31" s="8">
        <v>1</v>
      </c>
      <c r="F31" s="8"/>
      <c r="G31" s="15"/>
      <c r="H31" s="17"/>
      <c r="I31" s="9" t="s">
        <v>29</v>
      </c>
      <c r="J31" s="9" t="s">
        <v>30</v>
      </c>
      <c r="K31" s="9" t="s">
        <v>31</v>
      </c>
      <c r="L31" s="9">
        <v>100</v>
      </c>
    </row>
    <row r="32" ht="15.75" customHeight="1" spans="1:12">
      <c r="A32" s="8">
        <v>26</v>
      </c>
      <c r="B32" s="18" t="s">
        <v>63</v>
      </c>
      <c r="C32" s="8"/>
      <c r="D32" s="8"/>
      <c r="E32" s="8">
        <v>1</v>
      </c>
      <c r="F32" s="8"/>
      <c r="G32" s="8"/>
      <c r="H32" s="8"/>
      <c r="I32" s="9" t="s">
        <v>29</v>
      </c>
      <c r="J32" s="9" t="s">
        <v>30</v>
      </c>
      <c r="K32" s="9" t="s">
        <v>31</v>
      </c>
      <c r="L32" s="9">
        <v>100</v>
      </c>
    </row>
    <row r="33" ht="15.75" customHeight="1" spans="1:12">
      <c r="A33" s="19" t="s">
        <v>14</v>
      </c>
      <c r="B33" s="19"/>
      <c r="C33" s="19">
        <v>54</v>
      </c>
      <c r="D33" s="19"/>
      <c r="E33" s="19">
        <f>SUM(E3:E32)</f>
        <v>30</v>
      </c>
      <c r="F33" s="19">
        <f>SUBTOTAL(9,F3:F32)</f>
        <v>54</v>
      </c>
      <c r="G33" s="19"/>
      <c r="H33" s="19">
        <f>SUBTOTAL(9,H3:H32)</f>
        <v>25</v>
      </c>
      <c r="I33" s="19"/>
      <c r="J33" s="19"/>
      <c r="K33" s="19"/>
      <c r="L33" s="19"/>
    </row>
  </sheetData>
  <mergeCells count="12">
    <mergeCell ref="A1:L1"/>
    <mergeCell ref="A33:B33"/>
    <mergeCell ref="A11:A12"/>
    <mergeCell ref="A19:A20"/>
    <mergeCell ref="A28:A30"/>
    <mergeCell ref="B11:B12"/>
    <mergeCell ref="B19:B20"/>
    <mergeCell ref="B28:B30"/>
    <mergeCell ref="I28:I30"/>
    <mergeCell ref="J28:J30"/>
    <mergeCell ref="K28:K30"/>
    <mergeCell ref="L28:L30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包三</vt:lpstr>
      <vt:lpstr>包三安防小区明细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山东明信建设工程咨询有限公司</dc:creator>
  <cp:lastModifiedBy>初心</cp:lastModifiedBy>
  <dcterms:created xsi:type="dcterms:W3CDTF">2025-11-03T02:41:54Z</dcterms:created>
  <dcterms:modified xsi:type="dcterms:W3CDTF">2025-11-03T02:44:37Z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DCDA22C5320742B99197EE6C6437C163_11</vt:lpwstr>
  </property>
  <property fmtid="{D5CDD505-2E9C-101B-9397-08002B2CF9AE}" pid="3" name="KSOProductBuildVer">
    <vt:lpwstr>2052-12.1.0.23125</vt:lpwstr>
  </property>
</Properties>
</file>